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/>
  <c r="F31"/>
  <c r="F30"/>
  <c r="G29"/>
  <c r="F29" s="1"/>
  <c r="F28"/>
  <c r="F27"/>
  <c r="F26"/>
  <c r="F25"/>
  <c r="G24"/>
  <c r="F24" s="1"/>
  <c r="F23"/>
  <c r="F22"/>
  <c r="F21"/>
  <c r="F20"/>
  <c r="F19"/>
  <c r="F18"/>
  <c r="F17"/>
  <c r="G16"/>
  <c r="F16"/>
  <c r="F15"/>
  <c r="F14"/>
  <c r="F13"/>
  <c r="G12"/>
  <c r="F12" s="1"/>
  <c r="F11"/>
  <c r="F10"/>
  <c r="F9"/>
  <c r="F8"/>
  <c r="F7"/>
  <c r="G6"/>
  <c r="F6"/>
  <c r="C27"/>
  <c r="C7" l="1"/>
  <c r="D6"/>
  <c r="C20" l="1"/>
  <c r="C22" l="1"/>
  <c r="C23"/>
  <c r="C21"/>
  <c r="C24"/>
  <c r="C8" l="1"/>
  <c r="C9"/>
  <c r="C10"/>
  <c r="C13"/>
  <c r="C14"/>
  <c r="C15"/>
  <c r="C17"/>
  <c r="C18"/>
  <c r="C19"/>
  <c r="C25"/>
  <c r="C26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<sst xmlns="http://schemas.openxmlformats.org/spreadsheetml/2006/main" count="73" uniqueCount="45">
  <si>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</si>
  <si>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</si>
  <si>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</si>
  <si>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</si>
  <si>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</si>
  <si>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</si>
  <si>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</si>
  <si>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</si>
  <si>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</si>
  <si>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</si>
  <si>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</si>
  <si>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</si>
  <si>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</si>
  <si>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</si>
  <si>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</si>
  <si>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</si>
  <si>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</si>
  <si>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</si>
  <si>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</si>
  <si>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</si>
  <si>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</si>
  <si>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</si>
  <si>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</si>
  <si>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</si>
  <si>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</si>
  <si>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</si>
  <si>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</si>
  <si>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</si>
  <si>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</si>
  <si>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</si>
  <si>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</si>
  <si>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</si>
  <si>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</si>
  <si>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</si>
  <si>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</si>
  <si>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</si>
  <si>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</si>
  <si>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</si>
  <si>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</si>
  <si>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</si>
  <si>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Գլխ.հաշվ.՝                    Վ.Մայիլյան</t>
  </si>
  <si>
    <t>2021թ. Բյուջեն, այդ թվում՝ մուտքեր</t>
  </si>
  <si>
    <t>2021թ. Ընդամենը պահպանման ծախսեր (ապարատ)</t>
  </si>
  <si>
    <t>Երևանի Հ.109 ավագ դպրոց ՊՈԱԿ</t>
  </si>
  <si>
    <t>Տնօրեն՝                         Հ.Ծառուկյան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</si>
</sst>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5" fillId="0" borderId="2" xfId="0" applyFont="1" applyBorder="1"/>
    <xf numFmtId="0" fontId="0" fillId="0" borderId="1" xfId="0" applyBorder="1" applyAlignment="1">
      <alignment horizontal="left" vertical="center" wrapText="1"/>
    </xf>
    <xf numFmtId="0" fontId="10" fillId="0" borderId="2" xfId="0" applyFont="1" applyBorder="1"/>
    <xf numFmtId="0" fontId="10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CN36"/>
  <sheetViews>
    <sheetView tabSelected="1" topLeftCell="A25" workbookViewId="0">
      <selection activeCell="C34" sqref="C34:C4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92" s="3" customFormat="1" ht="16.5">
      <c r="A2" s="1"/>
      <c r="B2" s="2" t="s">
        <v>30</v>
      </c>
    </row>
    <row r="3" spans="1:92" s="5" customFormat="1" ht="15.75">
      <c r="A3" s="4"/>
      <c r="B3" s="34" t="s">
        <v>37</v>
      </c>
      <c r="C3" s="34"/>
      <c r="D3" s="34"/>
    </row>
    <row r="5" spans="1:92" s="6" customFormat="1" ht="82.15" customHeight="1">
      <c r="A5" s="6" t="s">
        <v>0</v>
      </c>
      <c r="B5" s="6" t="s">
        <v>1</v>
      </c>
      <c r="C5" s="25" t="s">
        <v>2</v>
      </c>
      <c r="D5" s="28" t="s">
        <v>43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</row>
    <row r="6" spans="1:92" ht="26.85" customHeight="1">
      <c r="A6" s="22" t="s">
        <v>3</v>
      </c>
      <c r="B6" s="23" t="s">
        <v>38</v>
      </c>
      <c r="C6" s="26">
        <f t="shared" ref="C6:C21" si="0">SUM(D6:D6)</f>
        <v>73474.7</v>
      </c>
      <c r="D6" s="24">
        <f>SUM(D7:D10)</f>
        <v>73474.7</v>
      </c>
      <c r="E6" s="23" t="s">
        <v>41</v>
      </c>
      <c r="F6" s="30">
        <f t="shared" ref="F6:F32" si="1">SUM(G6:G6)</f>
        <v>57264.2</v>
      </c>
      <c r="G6" s="24">
        <f t="shared" ref="G6" si="2">SUM(G7:G10)</f>
        <v>57264.2</v>
      </c>
    </row>
    <row r="7" spans="1:92" ht="18.399999999999999" customHeight="1">
      <c r="A7" s="10"/>
      <c r="B7" s="11" t="s">
        <v>4</v>
      </c>
      <c r="C7" s="26">
        <f t="shared" si="0"/>
        <v>73474.7</v>
      </c>
      <c r="D7" s="24">
        <v>73474.7</v>
      </c>
      <c r="E7" s="11" t="s">
        <v>4</v>
      </c>
      <c r="F7" s="30">
        <f t="shared" si="1"/>
        <v>57264.2</v>
      </c>
      <c r="G7" s="24">
        <v>57264.2</v>
      </c>
    </row>
    <row r="8" spans="1:92" ht="18.399999999999999" customHeight="1">
      <c r="A8" s="10"/>
      <c r="B8" s="11" t="s">
        <v>5</v>
      </c>
      <c r="C8" s="26">
        <f t="shared" si="0"/>
        <v>0</v>
      </c>
      <c r="D8" s="24">
        <v>0</v>
      </c>
      <c r="E8" s="11" t="s">
        <v>5</v>
      </c>
      <c r="F8" s="30">
        <f t="shared" si="1"/>
        <v>0</v>
      </c>
      <c r="G8" s="24">
        <v>0</v>
      </c>
    </row>
    <row r="9" spans="1:92" ht="18.399999999999999" customHeight="1">
      <c r="A9" s="10"/>
      <c r="B9" s="11" t="s">
        <v>6</v>
      </c>
      <c r="C9" s="26">
        <f t="shared" si="0"/>
        <v>0</v>
      </c>
      <c r="D9" s="24">
        <v>0</v>
      </c>
      <c r="E9" s="11" t="s">
        <v>6</v>
      </c>
      <c r="F9" s="30">
        <f t="shared" si="1"/>
        <v>0</v>
      </c>
      <c r="G9" s="24">
        <v>0</v>
      </c>
    </row>
    <row r="10" spans="1:92" ht="18.399999999999999" customHeight="1">
      <c r="A10" s="10"/>
      <c r="B10" s="11" t="s">
        <v>7</v>
      </c>
      <c r="C10" s="26">
        <f t="shared" si="0"/>
        <v>0</v>
      </c>
      <c r="D10" s="24">
        <v>0</v>
      </c>
      <c r="E10" s="11" t="s">
        <v>7</v>
      </c>
      <c r="F10" s="30">
        <f t="shared" si="1"/>
        <v>0</v>
      </c>
      <c r="G10" s="24">
        <v>0</v>
      </c>
    </row>
    <row r="11" spans="1:92" ht="53.1" customHeight="1">
      <c r="A11" s="7" t="s">
        <v>8</v>
      </c>
      <c r="B11" s="8" t="s">
        <v>39</v>
      </c>
      <c r="C11" s="26">
        <f t="shared" si="0"/>
        <v>4263.8</v>
      </c>
      <c r="D11" s="24">
        <v>4263.8</v>
      </c>
      <c r="E11" s="8" t="s">
        <v>42</v>
      </c>
      <c r="F11" s="30">
        <f t="shared" si="1"/>
        <v>6150.2</v>
      </c>
      <c r="G11" s="24">
        <v>6150.2</v>
      </c>
    </row>
    <row r="12" spans="1:92" ht="68.099999999999994" customHeight="1">
      <c r="A12" s="7">
        <v>1</v>
      </c>
      <c r="B12" s="12" t="s">
        <v>9</v>
      </c>
      <c r="C12" s="26">
        <f t="shared" si="0"/>
        <v>33</v>
      </c>
      <c r="D12" s="24">
        <v>33</v>
      </c>
      <c r="E12" s="12" t="s">
        <v>9</v>
      </c>
      <c r="F12" s="30">
        <f t="shared" si="1"/>
        <v>35</v>
      </c>
      <c r="G12" s="24">
        <f>SUM(G14:G15)</f>
        <v>35</v>
      </c>
    </row>
    <row r="13" spans="1:92" s="15" customFormat="1" ht="25.5">
      <c r="A13" s="13"/>
      <c r="B13" s="14" t="s">
        <v>10</v>
      </c>
      <c r="C13" s="26">
        <f t="shared" si="0"/>
        <v>33</v>
      </c>
      <c r="D13" s="29">
        <v>33</v>
      </c>
      <c r="E13" s="14" t="s">
        <v>10</v>
      </c>
      <c r="F13" s="30">
        <f t="shared" si="1"/>
        <v>0</v>
      </c>
      <c r="G13" s="24"/>
    </row>
    <row r="14" spans="1:92" ht="33.4" customHeight="1">
      <c r="A14" s="16" t="s">
        <v>11</v>
      </c>
      <c r="B14" s="17" t="s">
        <v>12</v>
      </c>
      <c r="C14" s="26">
        <f t="shared" si="0"/>
        <v>33</v>
      </c>
      <c r="D14" s="24">
        <v>33</v>
      </c>
      <c r="E14" s="17" t="s">
        <v>12</v>
      </c>
      <c r="F14" s="30">
        <f t="shared" si="1"/>
        <v>35</v>
      </c>
      <c r="G14" s="24">
        <v>35</v>
      </c>
    </row>
    <row r="15" spans="1:92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  <c r="E15" s="17" t="s">
        <v>14</v>
      </c>
      <c r="F15" s="30">
        <f t="shared" si="1"/>
        <v>0</v>
      </c>
      <c r="G15" s="24">
        <v>0</v>
      </c>
    </row>
    <row r="16" spans="1:92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  <c r="E16" s="12" t="s">
        <v>15</v>
      </c>
      <c r="F16" s="30">
        <f t="shared" si="1"/>
        <v>3</v>
      </c>
      <c r="G16" s="24">
        <f>SUM(G18:G20)</f>
        <v>3</v>
      </c>
    </row>
    <row r="17" spans="1:7" s="15" customFormat="1" ht="25.5">
      <c r="A17" s="13"/>
      <c r="B17" s="14" t="s">
        <v>10</v>
      </c>
      <c r="C17" s="26">
        <f t="shared" si="0"/>
        <v>0</v>
      </c>
      <c r="D17" s="24">
        <v>0</v>
      </c>
      <c r="E17" s="14" t="s">
        <v>10</v>
      </c>
      <c r="F17" s="30">
        <f t="shared" si="1"/>
        <v>0</v>
      </c>
      <c r="G17" s="24"/>
    </row>
    <row r="18" spans="1:7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  <c r="E18" s="31" t="s">
        <v>17</v>
      </c>
      <c r="F18" s="30">
        <f t="shared" si="1"/>
        <v>2</v>
      </c>
      <c r="G18" s="32">
        <v>2</v>
      </c>
    </row>
    <row r="19" spans="1:7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  <c r="E19" s="31" t="s">
        <v>19</v>
      </c>
      <c r="F19" s="30">
        <f t="shared" si="1"/>
        <v>0</v>
      </c>
      <c r="G19" s="32">
        <v>0</v>
      </c>
    </row>
    <row r="20" spans="1:7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  <c r="E20" s="31" t="s">
        <v>21</v>
      </c>
      <c r="F20" s="30">
        <f t="shared" si="1"/>
        <v>1</v>
      </c>
      <c r="G20" s="32">
        <v>1</v>
      </c>
    </row>
    <row r="21" spans="1:7" ht="50.45" customHeight="1">
      <c r="A21" s="7">
        <v>3</v>
      </c>
      <c r="B21" s="12" t="s">
        <v>22</v>
      </c>
      <c r="C21" s="26">
        <f t="shared" si="0"/>
        <v>150.9</v>
      </c>
      <c r="D21" s="24">
        <v>150.9</v>
      </c>
      <c r="E21" s="12" t="s">
        <v>22</v>
      </c>
      <c r="F21" s="30">
        <f t="shared" si="1"/>
        <v>121.3</v>
      </c>
      <c r="G21" s="24">
        <v>121.3</v>
      </c>
    </row>
    <row r="22" spans="1:7" ht="50.45" customHeight="1">
      <c r="A22" s="7">
        <v>4</v>
      </c>
      <c r="B22" s="12" t="s">
        <v>31</v>
      </c>
      <c r="C22" s="26">
        <f t="shared" ref="C22:C23" si="3">SUM(D22:D22)</f>
        <v>59756.4</v>
      </c>
      <c r="D22" s="24">
        <v>59756.4</v>
      </c>
      <c r="E22" s="12" t="s">
        <v>31</v>
      </c>
      <c r="F22" s="30">
        <f t="shared" si="1"/>
        <v>50984.2</v>
      </c>
      <c r="G22" s="24">
        <v>50984.2</v>
      </c>
    </row>
    <row r="23" spans="1:7" ht="50.45" customHeight="1">
      <c r="A23" s="7">
        <v>5</v>
      </c>
      <c r="B23" s="12" t="s">
        <v>32</v>
      </c>
      <c r="C23" s="26">
        <f t="shared" si="3"/>
        <v>0</v>
      </c>
      <c r="D23" s="24">
        <v>0</v>
      </c>
      <c r="E23" s="12" t="s">
        <v>32</v>
      </c>
      <c r="F23" s="30">
        <f t="shared" si="1"/>
        <v>0</v>
      </c>
      <c r="G23" s="24">
        <v>0</v>
      </c>
    </row>
    <row r="24" spans="1:7" ht="32.85" customHeight="1">
      <c r="A24" s="7">
        <v>6</v>
      </c>
      <c r="B24" s="12" t="s">
        <v>23</v>
      </c>
      <c r="C24" s="26">
        <f t="shared" ref="C24:C32" si="4">SUM(D24:D24)</f>
        <v>6769.7</v>
      </c>
      <c r="D24" s="24">
        <v>6769.7</v>
      </c>
      <c r="E24" s="12" t="s">
        <v>23</v>
      </c>
      <c r="F24" s="30">
        <f t="shared" si="1"/>
        <v>6769.7</v>
      </c>
      <c r="G24" s="24">
        <f>G25+G26+G27+G28</f>
        <v>6769.7</v>
      </c>
    </row>
    <row r="25" spans="1:7" s="15" customFormat="1" ht="25.5">
      <c r="A25" s="13"/>
      <c r="B25" s="14" t="s">
        <v>10</v>
      </c>
      <c r="C25" s="26">
        <f t="shared" si="4"/>
        <v>0</v>
      </c>
      <c r="D25" s="24">
        <v>0</v>
      </c>
      <c r="E25" s="14" t="s">
        <v>10</v>
      </c>
      <c r="F25" s="30">
        <f t="shared" si="1"/>
        <v>0</v>
      </c>
      <c r="G25" s="24">
        <v>0</v>
      </c>
    </row>
    <row r="26" spans="1:7" ht="32.1" customHeight="1">
      <c r="A26" s="27" t="s">
        <v>33</v>
      </c>
      <c r="B26" s="18" t="s">
        <v>24</v>
      </c>
      <c r="C26" s="26">
        <f t="shared" si="4"/>
        <v>6769.7</v>
      </c>
      <c r="D26" s="24">
        <v>6769.7</v>
      </c>
      <c r="E26" s="31" t="s">
        <v>24</v>
      </c>
      <c r="F26" s="30">
        <f t="shared" si="1"/>
        <v>6769.7</v>
      </c>
      <c r="G26" s="33">
        <v>6769.7</v>
      </c>
    </row>
    <row r="27" spans="1:7" ht="18.95" customHeight="1">
      <c r="A27" s="16">
        <v>6.2</v>
      </c>
      <c r="B27" s="18" t="s">
        <v>25</v>
      </c>
      <c r="C27" s="26">
        <f t="shared" si="4"/>
        <v>0</v>
      </c>
      <c r="D27" s="24">
        <v>0</v>
      </c>
      <c r="E27" s="31" t="s">
        <v>25</v>
      </c>
      <c r="F27" s="30">
        <f t="shared" si="1"/>
        <v>0</v>
      </c>
      <c r="G27" s="24">
        <v>0</v>
      </c>
    </row>
    <row r="28" spans="1:7" ht="18.399999999999999" customHeight="1">
      <c r="A28" s="27" t="s">
        <v>34</v>
      </c>
      <c r="B28" s="18" t="s">
        <v>26</v>
      </c>
      <c r="C28" s="26">
        <f t="shared" si="4"/>
        <v>0</v>
      </c>
      <c r="D28" s="24">
        <v>0</v>
      </c>
      <c r="E28" s="31" t="s">
        <v>26</v>
      </c>
      <c r="F28" s="30">
        <f t="shared" si="1"/>
        <v>0</v>
      </c>
      <c r="G28" s="24">
        <v>0</v>
      </c>
    </row>
    <row r="29" spans="1:7" ht="46.15" customHeight="1">
      <c r="A29" s="7">
        <v>7</v>
      </c>
      <c r="B29" s="12" t="s">
        <v>27</v>
      </c>
      <c r="C29" s="26">
        <f t="shared" si="4"/>
        <v>0</v>
      </c>
      <c r="D29" s="24">
        <f>SUM(D31:D32)</f>
        <v>0</v>
      </c>
      <c r="E29" s="12" t="s">
        <v>27</v>
      </c>
      <c r="F29" s="30">
        <f t="shared" si="1"/>
        <v>0</v>
      </c>
      <c r="G29" s="24">
        <f>SUM(G31:G32)</f>
        <v>0</v>
      </c>
    </row>
    <row r="30" spans="1:7" s="15" customFormat="1" ht="25.5">
      <c r="A30" s="19"/>
      <c r="B30" s="14" t="s">
        <v>10</v>
      </c>
      <c r="C30" s="26">
        <f t="shared" si="4"/>
        <v>0</v>
      </c>
      <c r="D30" s="24"/>
      <c r="E30" s="14" t="s">
        <v>10</v>
      </c>
      <c r="F30" s="30">
        <f t="shared" si="1"/>
        <v>0</v>
      </c>
      <c r="G30" s="24"/>
    </row>
    <row r="31" spans="1:7" ht="34.15" customHeight="1">
      <c r="A31" s="27" t="s">
        <v>35</v>
      </c>
      <c r="B31" s="18" t="s">
        <v>28</v>
      </c>
      <c r="C31" s="26">
        <f t="shared" si="4"/>
        <v>0</v>
      </c>
      <c r="D31" s="24">
        <v>0</v>
      </c>
      <c r="E31" s="31" t="s">
        <v>28</v>
      </c>
      <c r="F31" s="30">
        <f t="shared" si="1"/>
        <v>0</v>
      </c>
      <c r="G31" s="24">
        <v>0</v>
      </c>
    </row>
    <row r="32" spans="1:7" ht="34.15" customHeight="1">
      <c r="A32" s="27" t="s">
        <v>36</v>
      </c>
      <c r="B32" s="18" t="s">
        <v>29</v>
      </c>
      <c r="C32" s="26">
        <f t="shared" si="4"/>
        <v>0</v>
      </c>
      <c r="D32" s="24">
        <v>0</v>
      </c>
      <c r="E32" s="31" t="s">
        <v>29</v>
      </c>
      <c r="F32" s="30">
        <f t="shared" si="1"/>
        <v>0</v>
      </c>
      <c r="G32" s="24">
        <v>0</v>
      </c>
    </row>
    <row r="34" spans="2:2">
      <c r="B34" s="21" t="s">
        <v>44</v>
      </c>
    </row>
    <row r="36" spans="2:2">
      <c r="B36" s="21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qQ2WfXytE7R13QwLNDWKeqHEBBA=</DigestValue>
    </Reference>
    <Reference URI="#idOfficeObject" Type="http://www.w3.org/2000/09/xmldsig#Object">
      <DigestMethod Algorithm="http://www.w3.org/2000/09/xmldsig#sha1"/>
      <DigestValue>Yk1QSeGPKcwKi1agt/KDwtp+Dqs=</DigestValue>
    </Reference>
    <Reference URI="#idValidSigLnImg" Type="http://www.w3.org/2000/09/xmldsig#Object">
      <DigestMethod Algorithm="http://www.w3.org/2000/09/xmldsig#sha1"/>
      <DigestValue>lCu2B09tH+SHngcdI/Au6x420uQ=</DigestValue>
    </Reference>
    <Reference URI="#idInvalidSigLnImg" Type="http://www.w3.org/2000/09/xmldsig#Object">
      <DigestMethod Algorithm="http://www.w3.org/2000/09/xmldsig#sha1"/>
      <DigestValue>kCbRViVcb+2U2HwtGr8ORbZMLEs=</DigestValue>
    </Reference>
  </SignedInfo>
  <SignatureValue>
    XKMwbeSftRjhw0ryCxS1e4Yh6RFt4yLdp7ATX7mg4Vg8dbFawKAKoPQknh9AzOyXmlvCsI6A
    tBtE1L0ZxsxbGwtnStGij5pAiKOErlr8+O0ZXt/gi2F+A6HcnQywv9+p9EYlrBq9DcwOOZt2
    3ZQfFd3MAj23UXidflSd6XxqNOdBt5u8J8/vW36Su5fKwt2u0KHQnvGAiHlbgjyspWB18453
    a41V2wKanE0+lA1OT/WIQmT4XOnqnCldE5a3CSKYB0VLs3hD9duOVBr6vPXN3K2X3zMI9sPo
    aJan9KZe0F9y5s6TDuAOw9nM5U2Y5BDPv8nNYRZjE6OeS9cXsc6K8w==
  </SignatureValue>
  <KeyInfo>
    <KeyValue>
      <RSAKeyValue>
        <Modulus>
            zcNwIWnOesJTeq/VnuWmRKjBTzzGJUT2Pewlw+cnjj6frr3BkG0PFzkvtYDfuNHqqHZCd4MS
            fjvxinPttk3dX66J+uL0XlEf64PtucDcWhl3WTVkLiKZoX/Xg4Irw8phqdGr6fH+H45qhZK6
            zhIuP4Pc5pTCCE89h3XfES8vkqG1QUVTwp3NuA16adsvoXN1dQUUUy7qr19BmYyc/zeUyd3h
            /6ZoODgLXvaCdOl3/5yUqJzsIBvEGR+ynxve3o4UPM3xWqONtnU2iII2UJlGJfd0y1HY2mOL
            GBLM+XVYH3ZvCzl4tLyG9QsYIuUmJ5aySQz4NbPNQnHgQew+VHDPmQ==
          </Modulus>
        <Exponent>AQAB</Exponent>
      </RSAKeyValue>
    </KeyValue>
    <X509Data>
      <X509Certificate>
          MIIDpzCCAo8CCQC66VqIc90krDANBgkqhkiG9w0BAQUFADCBljELMAkGA1UEBhMCQU0xEDAO
          BgNVBAgTB3llcmV2YW4xEDAOBgNVBAcTB3llcmV2YW4xDzANBgNVBAoTBm1pbmZpbjEPMA0G
          A1UECxMGbWluZmluMSEwHwYDVQQDExhjbGllbnR0cmVhc3VyeS5taW5maW4uYW0xHjAcBgkq
          hkiG9w0BCQEWD2l0ZGVwQG1pbmZpbi5hbTAeFw0yMTEyMDcxMzExNTJaFw0yNDA5MDIxMzEx
          NTJaMIGTMQswCQYDVQQGEwJBTTEQMA4GA1UECBMHeWVyZXZhbjEQMA4GA1UEBxMHeWVyZXZh
          bjEPMA0GA1UEChMGbWluZmluMQwwCgYDVQQLEwM1NTcxITAfBgNVBAMTGGNsaWVudHRyZWFz
          dXJ5Lm1pbmZpbi5hbTEeMBwGCSqGSIb3DQEJARYPaXRkZXBAbWluZmluLmFtMIIBIjANBgkq
          hkiG9w0BAQEFAAOCAQ8AMIIBCgKCAQEAzcNwIWnOesJTeq/VnuWmRKjBTzzGJUT2Pewlw+cn
          jj6frr3BkG0PFzkvtYDfuNHqqHZCd4MSfjvxinPttk3dX66J+uL0XlEf64PtucDcWhl3WTVk
          LiKZoX/Xg4Irw8phqdGr6fH+H45qhZK6zhIuP4Pc5pTCCE89h3XfES8vkqG1QUVTwp3NuA16
          adsvoXN1dQUUUy7qr19BmYyc/zeUyd3h/6ZoODgLXvaCdOl3/5yUqJzsIBvEGR+ynxve3o4U
          PM3xWqONtnU2iII2UJlGJfd0y1HY2mOLGBLM+XVYH3ZvCzl4tLyG9QsYIuUmJ5aySQz4NbPN
          QnHgQew+VHDPmQIDAQABMA0GCSqGSIb3DQEBBQUAA4IBAQCBk/WnURrHCCdnEq3xlzDjeOUJ
          5Pwd6VAPWNEmZjFVUnL/Vzf5qxT0rjghuLPjKshOG83NHhV2MjnEms2ssC4c8AUM0l87xnAp
          QF8qSuY9TQ5WMT5OW5EMkI0Zh/EWSEZO+/6/BBE4BX6vC3yUDBFysj7UmB/tTyB4ghfh5wu6
          0/pwP1ftIc7raF7uRnKKV9VWTgDfrIAi16dllE/NQnaR2ACO3Nwrp9zm9kRhO+huKtXxitIv
          6nwsK5ac2W87JfpFGVUGLaZndNqhamTpaW8iVi/JJxUVJQT97wbkC6yN32abF9FlEeSKMNtW
          peNC5fc5q9CCxROyYl409VjarCxH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M+C9DFNBt9a45Wkfl5RNEQl+qJo=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BVRyEAlrADCRoNeMeah7MUR//Q4=</DigestValue>
      </Reference>
      <Reference URI="/xl/media/image1.emf?ContentType=image/x-emf">
        <DigestMethod Algorithm="http://www.w3.org/2000/09/xmldsig#sha1"/>
        <DigestValue>yyFcORVBaSccX/IQme9Nlr5qKV0=</DigestValue>
      </Reference>
      <Reference URI="/xl/media/image2.emf?ContentType=image/x-emf">
        <DigestMethod Algorithm="http://www.w3.org/2000/09/xmldsig#sha1"/>
        <DigestValue>XTe8wU6GiUdVxiwSLa5ewtz5SPU=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tPAj0GLOK1cimKwKga9AIXt0Cws=</DigestValue>
      </Reference>
      <Reference URI="/xl/sharedStrings.xml?ContentType=application/vnd.openxmlformats-officedocument.spreadsheetml.sharedStrings+xml">
        <DigestMethod Algorithm="http://www.w3.org/2000/09/xmldsig#sha1"/>
        <DigestValue>G+2xO3uYXMLGl0L+ySfUZOZ2Z7A=</DigestValue>
      </Reference>
      <Reference URI="/xl/styles.xml?ContentType=application/vnd.openxmlformats-officedocument.spreadsheetml.styles+xml">
        <DigestMethod Algorithm="http://www.w3.org/2000/09/xmldsig#sha1"/>
        <DigestValue>s6p7y+8BM4QaxaYGeEQelcwRjL0=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3SP09yn4/9oDnE4ou1pviUi8ong=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RAofzjeQQ+m8AgyAF56E1JCXSfs=</DigestValue>
      </Reference>
    </Manifest>
    <SignatureProperties>
      <SignatureProperty Id="idSignatureTime" Target="#idPackageSignature">
        <mdssi:SignatureTime>
          <mdssi:Format>YYYY-MM-DDThh:mm:ssTZD</mdssi:Format>
          <mdssi:Value>2024-03-19T06:54:51Z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{680112AA-F04F-4902-8C65-A2F2313FBC7A}</SetupID>
          <SignatureText>Hasmik Tsarukyan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sBQAAH8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TwD8gbNnxNNGAHyHimcAHVoC+NNGABmiimcAHVoCAAAfA2BUdWgAAAAAAAAfAwQAAAD///8BAAAAAP////8M1EYAmYCKAAzURgCwgIpnYFR1aAAdWgIAAAAAlNVGAHwvj2fE3r1nAB1aAgAAAAAixh0DIMYdAygZYgKSgo5nAAAdA4hThmcAAB8DYFR1aDyIfwEAAAAAQAAAAAECAAAZAAAAAAAAAAAAAAC41EYA8NRGAPCEHgOOlJFnAAAAAAAAfWYDAAAAIwADAPDURgABAgAAAgAAADiAIwAAAAAAAQAACCMAAwDw1EYAAgAAADiAIwAAAAAAAQAACMPYhWdkdgAIAAAAACUAAAAMAAAAAwAAABgAAAAMAAAAAAAAAhIAAAAMAAAAAQAAAB4AAAAYAAAAwwAAAAQAAAD3AAAAEQAAAFQAAACEAAAAxAAAAAQAAAD1AAAAEAAAAAEAAABbJA1CVSUNQsQAAAAEAAAACQAAAEwAAAAAAAAAAAAAAAAAAAD//////////2AAAAAzAC8AMQA5AC8AMgAwADIANAAA/wYAAAAEAAAABg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AAA00EYAAAAAACAAAADsz0YAqs2GZ1QXATagYPsCQgAAADTQRgAEAKATJNFGAKBg+wJUFwE2BQAAABcAAACQAQAAAAAAAGAAAABgAAAAIAD9/x8AIAAAAAAnAAAAAFQXATYk0UYAAAAAACTRRgAAAAAAjCqHZ1QXATagYPsCAAAAADTQRgAAAAAABACgEwAAAAAAAAAAANFGAAAAAAAk0UYAVBcBNqBg+wIAAAAAAAAAACYAAAAtAQAADQAAAAAAh2dUFwE2oGD7AkIAAAAACAAAAAAAAADRRgAk0UYAANFGACTRRgBCAAAAEA0ApC0BAAAoAAAAAAAAAAAAAABkdgAIAAAAACUAAAAMAAAABAAAABgAAAAMAAAAAAAAAhIAAAAMAAAAAQAAABYAAAAMAAAACAAAAFQAAABUAAAACgAAADcAAAAeAAAAWgAAAAEAAABbJA1CVSUNQg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KwAAABXAAAAKQAAAEUAAACEAAAAEwAAACEA8AAAAAAAAAAAAAAAgD8AAAAAAAAAAAAAgD8AAAAAAAAAAAAAAAAAAAAAAAAAAAAAAAAAAAAAAAAAACUAAAAMAAAAAAAAgCgAAAAMAAAABQAAAFIAAABwAQAABQAAAPD///8AAAAAAAAAAAAAAACQAQAAAAAAAQAAAAB0AGEAaABvAG0AYQAAAAAAAAAAAAAAAAAAAAAAAAAAAAAAAAAAAAAAAAAAAAAAAAAAAAAAAAAAAAAAAAAAAAAAAACZAKjIRgAEAAAAX8yFZ0o5mQAGAAAAyMlGAAkEAAABAAAABQAAANj8hmdKOZkAyMlGAAEAAADEyEYA3ZOFZ1QXATY4ykYAAQAAAMzIRgAXV4VnWL1taEDKRgAQykYAV/WGZ1i9bWgzM2syAIAAAAEAAABm9YZnAQAAAAAAAAAAAPACzau63AAAAAAAAAAAnA/wAhTJRgAwyUYAMAJ5dmFtcnZ8yUYAoW1ydmFtcnZo8nxiBgAAAIAB9HUAAAAAAAAkAIAB9HWfABMAVxcKAmjJRgAWge91EMIkAAAAAACAAfR1aMlGADWB73WAAfR1VBcBNsAJ9AaQyUYAc4DvdWR2AAgAAAAAJQAAAAwAAAAFAAAAGAAAAAwAAAAAAAACEgAAAAwAAAABAAAAHgAAABgAAAApAAAARQAAAK0AAABYAAAAVAAAAKwAAAAqAAAARQAAAKsAAABXAAAAAQAAAFskDUJVJQ1CKgAAAEUAAAAQAAAATAAAAAAAAAAAAAAAAAAAAP//////////bAAAAEgAYQBzAG0AaQBrACAAVABzAGEAcgB1AGsAeQBhAG4ACwAAAAgAAAAHAAAADgAAAAQAAAAIAAAABQAAAAoAAAAHAAAACAAAAAYAAAAJAAAACAAAAAgAAAAI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sAAAACgAAAGAAAABfAAAAbAAAAAEAAABbJA1CVSUNQgoAAABgAAAAEAAAAEwAAAAAAAAAAAAAAAAAAAD//////////2wAAABIAGEAcwBtAGkAawAgAFQAcwBhAHIAdQBrAHkAYQBuAAcAAAAGAAAABQAAAAgAAAACAAAABQAAAAMAAAAGAAAABQAAAAYAAAAEAAAABgAAAAUAAAAGAAAABgAAAAYAAABLAAAAEAAAAAAAAAAFAAAAJQAAAAwAAAANAACAJwAAABgAAAAGAAAAAAAAAP///wIAAAAAJQAAAAwAAAAGAAAATAAAAGQAAAAJAAAAcAAAAPYAAAB8AAAACQAAAHAAAADuAAAADQAAACEA8AAAAAAAAAAAAAAAgD8AAAAAAAAAAAAAgD8AAAAAAAAAAAAAAAAAAAAAAAAAAAAAAAAAAAAAAAAAACUAAAAMAAAAAAAAgCgAAAAMAAAABgAAAAoAAAAQAAAAAAAAAAAAAAAOAAAAFAAAAAAAAAAQAAAAFAAAAA==</Object>
  <Object Id="idInvalidSigLnImg">AQAAAGwAAAAAAAAAAAAAAP8AAAB/AAAAAAAAAAAAAABKIwAApREAACBFTUYAAAEAXBgAAIU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WgA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E8A/IGzZ8TTRgB8h4pnAB1aAvjTRgAZoopnAB1aAgAAHwNgVHVoAAAAAAAAHwMEAAAA////AQAAAAD/////DNRGAJmAigAM1EYAsICKZ2BUdWgAHVoCAAAAAJTVRgB8L49nxN69ZwAdWgIAAAAAIsYdAyDGHQMoGWICkoKOZwAAHQOIU4ZnAAAfA2BUdWg8iH8BAAAAAEAAAAABAgAAGQAAAAAAAAAAAAAAuNRGAPDURgDwhB4DjpSRZwAAAAAAAH1mAwAAACMAAwDw1EYAAQIAAAIAAAA4gCMAAAAAAAEAAAgjAAMA8NRGAAIAAAA4gCMAAAAAAAEAAAjD2IVnZHYACAAAAAAlAAAADAAAAAMAAAAYAAAADAAAAP8AAAISAAAADAAAAAEAAAAeAAAAGAAAACIAAAAEAAAAdAAAABEAAABUAAAAtAAAACMAAAAEAAAAcgAAABAAAAABAAAAWyQNQlUlDUIjAAAABAAAABEAAABMAAAAAAAAAAAAAAAAAAAA//////////9wAAAASQBuAHYAYQBsAGkAZAAgAHMAaQBnAG4AYQB0AHUAcgBlAAA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AAANNBGAAAAAAAgAAAA7M9GAKrNhmdUFwE2oGD7AkIAAAA00EYABACgEyTRRgCgYPsCVBcBNgUAAAAXAAAAkAEAAAAAAABgAAAAYAAAACAA/f8fACAAAAAAJwAAAABUFwE2JNFGAAAAAAAk0UYAAAAAAIwqh2dUFwE2oGD7AgAAAAA00EYAAAAAAAQAoBMAAAAAAAAAAADRRgAAAAAAJNFGAFQXATagYPsCAAAAAAAAAAAmAAAALQEAAA0AAAAAAIdnVBcBNqBg+wJCAAAAAAgAAAAAAAAA0UYAJNFGAADRRgAk0UYAQgAAABANAKQtAQAAKAAAAAAAAAAAAAA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sAAAAVwAAACkAAABFAAAAhAAAABMAAAAhAPAAAAAAAAAAAAAAAIA/AAAAAAAAAAAAAIA/AAAAAAAAAAAAAAAAAAAAAAAAAAAAAAAAAAAAAAAAAAAlAAAADAAAAAAAAIAoAAAADAAAAAUAAABSAAAAcAEAAAUAAADw////AAAAAAAAAAAAAAAAkAEAAAAAAAEAAAAAdABhAGgAbwBtAGEAAAAAAAAAAAAAAAAAAAAAAAAAAAAAAAAAAAAAAAAAAAAAAAAAAAAAAAAAAAAAAAAAAAAAAAAAmQCoyEYABAAAAF/MhWdKOZkABgAAAMjJRgAJBAAAAQAAAAUAAADY/IZnSjmZAMjJRgABAAAAxMhGAN2ThWdUFwE2OMpGAAEAAADMyEYAF1eFZ1i9bWhAykYAEMpGAFf1hmdYvW1oMzNrMgCAAAABAAAAZvWGZwEAAAAAAAAAAADwAs2rutwAAAAAAAAAAJwP8AIUyUYAMMlGADACeXZhbXJ2fMlGAKFtcnZhbXJ2aPJ8YgYAAACAAfR1AAAAAAAAJACAAfR1nwATAFcXCgJoyUYAFoHvdRDCJAAAAAAAgAH0dWjJRgA1ge91gAH0dVQXATbACfQGkMlGAHOA73VkdgAIAAAAACUAAAAMAAAABQAAABgAAAAMAAAAAAAAAhIAAAAMAAAAAQAAAB4AAAAYAAAAKQAAAEUAAACtAAAAWAAAAFQAAACsAAAAKgAAAEUAAACrAAAAVwAAAAEAAABbJA1CVSUNQioAAABFAAAAEAAAAEwAAAAAAAAAAAAAAAAAAAD//////////2wAAABIAGEAcwBtAGkAawAgAFQAcwBhAHIAdQBrAHkAYQBuAAsAAAAIAAAABwAAAA4AAAAEAAAACAAAAAUAAAAKAAAABwAAAAgAAAAGAAAACQAAAAgAAAAIAAAACA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rAAAAAoAAABgAAAAXwAAAGwAAAABAAAAWyQNQlUlDUIKAAAAYAAAABAAAABMAAAAAAAAAAAAAAAAAAAA//////////9sAAAASABhAHMAbQBpAGsAIABUAHMAYQByAHUAawB5AGEAbgAHAAAABgAAAAUAAAAIAAAAAgAAAAUAAAADAAAABgAAAAUAAAAGAAAABAAAAAYAAAAFAAAABgAAAAYAAAAGAAAASwAAABAAAAAAAAAABQAAACUAAAAMAAAADQAAg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ST2-10</cp:lastModifiedBy>
  <cp:lastPrinted>2024-03-19T06:36:41Z</cp:lastPrinted>
  <dcterms:created xsi:type="dcterms:W3CDTF">2018-07-20T13:50:31Z</dcterms:created>
  <dcterms:modified xsi:type="dcterms:W3CDTF">2024-03-19T06:54:51Z</dcterms:modified>
</cp:coreProperties>
</file>